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RE\PRO\PO\03 Projectmappen\2023 - ROVK onderhoud elementenverhardingen 2024 - 2026 (POR471)\14. Nota van Inlichtingen\"/>
    </mc:Choice>
  </mc:AlternateContent>
  <bookViews>
    <workbookView xWindow="0" yWindow="0" windowWidth="38400" windowHeight="17100"/>
  </bookViews>
  <sheets>
    <sheet name="Evaluatie" sheetId="2" r:id="rId1"/>
  </sheets>
  <definedNames>
    <definedName name="_xlnm.Print_Area" localSheetId="0">Evaluatie!$B$2:$O$68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8" i="2" l="1"/>
  <c r="N37" i="2"/>
  <c r="L37" i="2"/>
  <c r="J37" i="2"/>
  <c r="H37" i="2"/>
  <c r="F37" i="2"/>
  <c r="O37" i="2" s="1"/>
  <c r="N36" i="2"/>
  <c r="L36" i="2"/>
  <c r="J36" i="2"/>
  <c r="H36" i="2"/>
  <c r="F36" i="2"/>
  <c r="O36" i="2" s="1"/>
  <c r="N35" i="2"/>
  <c r="L35" i="2"/>
  <c r="J35" i="2"/>
  <c r="H35" i="2"/>
  <c r="F35" i="2"/>
  <c r="O35" i="2" s="1"/>
  <c r="D33" i="2"/>
  <c r="N32" i="2"/>
  <c r="L32" i="2"/>
  <c r="J32" i="2"/>
  <c r="H32" i="2"/>
  <c r="O32" i="2" s="1"/>
  <c r="F32" i="2"/>
  <c r="N31" i="2"/>
  <c r="L31" i="2"/>
  <c r="J31" i="2"/>
  <c r="H31" i="2"/>
  <c r="O31" i="2" s="1"/>
  <c r="F31" i="2"/>
  <c r="N30" i="2"/>
  <c r="L30" i="2"/>
  <c r="J30" i="2"/>
  <c r="H30" i="2"/>
  <c r="O30" i="2" s="1"/>
  <c r="F30" i="2"/>
  <c r="N29" i="2"/>
  <c r="L29" i="2"/>
  <c r="J29" i="2"/>
  <c r="H29" i="2"/>
  <c r="O29" i="2" s="1"/>
  <c r="F29" i="2"/>
  <c r="N28" i="2"/>
  <c r="L28" i="2"/>
  <c r="J28" i="2"/>
  <c r="H28" i="2"/>
  <c r="O28" i="2" s="1"/>
  <c r="F28" i="2"/>
  <c r="N27" i="2"/>
  <c r="L27" i="2"/>
  <c r="J27" i="2"/>
  <c r="H27" i="2"/>
  <c r="O27" i="2" s="1"/>
  <c r="F27" i="2"/>
  <c r="N26" i="2"/>
  <c r="L26" i="2"/>
  <c r="J26" i="2"/>
  <c r="H26" i="2"/>
  <c r="O26" i="2" s="1"/>
  <c r="F26" i="2"/>
  <c r="D24" i="2"/>
  <c r="N23" i="2"/>
  <c r="L23" i="2"/>
  <c r="J23" i="2"/>
  <c r="H23" i="2"/>
  <c r="F23" i="2"/>
  <c r="O23" i="2" s="1"/>
  <c r="N22" i="2"/>
  <c r="L22" i="2"/>
  <c r="J22" i="2"/>
  <c r="H22" i="2"/>
  <c r="F22" i="2"/>
  <c r="O22" i="2" s="1"/>
  <c r="N21" i="2"/>
  <c r="L21" i="2"/>
  <c r="J21" i="2"/>
  <c r="H21" i="2"/>
  <c r="F21" i="2"/>
  <c r="O21" i="2" s="1"/>
  <c r="D19" i="2"/>
  <c r="N18" i="2"/>
  <c r="L18" i="2"/>
  <c r="J18" i="2"/>
  <c r="H18" i="2"/>
  <c r="O18" i="2" s="1"/>
  <c r="F18" i="2"/>
  <c r="N17" i="2"/>
  <c r="L17" i="2"/>
  <c r="J17" i="2"/>
  <c r="H17" i="2"/>
  <c r="O17" i="2" s="1"/>
  <c r="F17" i="2"/>
  <c r="O16" i="2"/>
  <c r="O39" i="2" s="1"/>
  <c r="N16" i="2"/>
  <c r="L16" i="2"/>
  <c r="J16" i="2"/>
  <c r="H16" i="2"/>
  <c r="F16" i="2"/>
</calcChain>
</file>

<file path=xl/sharedStrings.xml><?xml version="1.0" encoding="utf-8"?>
<sst xmlns="http://schemas.openxmlformats.org/spreadsheetml/2006/main" count="43" uniqueCount="40">
  <si>
    <t>Prestatie-, evaluatieformulier opdrachtnemer</t>
  </si>
  <si>
    <t>V0.1</t>
  </si>
  <si>
    <t>Periode:</t>
  </si>
  <si>
    <t>Onderdeel</t>
  </si>
  <si>
    <t>wegings-</t>
  </si>
  <si>
    <t>slecht</t>
  </si>
  <si>
    <t>onvoldoende</t>
  </si>
  <si>
    <t>voldoende</t>
  </si>
  <si>
    <t>goed</t>
  </si>
  <si>
    <t>uitstekend</t>
  </si>
  <si>
    <t>score</t>
  </si>
  <si>
    <t>factor</t>
  </si>
  <si>
    <t>[2]</t>
  </si>
  <si>
    <t>[4]</t>
  </si>
  <si>
    <t>[6]</t>
  </si>
  <si>
    <t>[8]</t>
  </si>
  <si>
    <t>[10]</t>
  </si>
  <si>
    <t>Opname en prijsvorming</t>
  </si>
  <si>
    <t>Advies / oplossing m.b.t. bestaande situatie en gebruik</t>
  </si>
  <si>
    <t>Tijdige en heldere kostenramingen</t>
  </si>
  <si>
    <t xml:space="preserve">Communicatie </t>
  </si>
  <si>
    <t>Voorbereiding</t>
  </si>
  <si>
    <t>Tijdige en heldere planning uitvoering werkzaamheden</t>
  </si>
  <si>
    <t>Tijdige en heldere planning / melding verkeersmaatregelen</t>
  </si>
  <si>
    <t>Communicatie met opdrachtgever</t>
  </si>
  <si>
    <t xml:space="preserve">Uitvoering </t>
  </si>
  <si>
    <t>Planning (bewaking)</t>
  </si>
  <si>
    <t xml:space="preserve">Veiligheid </t>
  </si>
  <si>
    <t>Housekeeping (orde en netheid tijdens de werkzaamheden)</t>
  </si>
  <si>
    <t>Kostenbewaking + meldingen meer- / minderwerk</t>
  </si>
  <si>
    <t xml:space="preserve">Flexibiliteit </t>
  </si>
  <si>
    <t>Communicatie met omgeving</t>
  </si>
  <si>
    <t>Nazorg</t>
  </si>
  <si>
    <t>Tijdstip van indienen</t>
  </si>
  <si>
    <t>Volledigheid / kwaliteit</t>
  </si>
  <si>
    <t>Totale score</t>
  </si>
  <si>
    <t>Opmerkingen:</t>
  </si>
  <si>
    <t>Gemeente Lansingerland</t>
  </si>
  <si>
    <t>Raamovereenkomst "Invullen naam van raamovereenkomst"</t>
  </si>
  <si>
    <t>datum: xx-xx-2024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</si>
</sst>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/>
    <xf numFmtId="0" fontId="0" fillId="0" borderId="2" xfId="0" applyBorder="1"/>
    <xf numFmtId="0" fontId="2" fillId="0" borderId="3" xfId="0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2" fillId="0" borderId="6" xfId="0" applyFon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10" fontId="0" fillId="0" borderId="0" xfId="0" applyNumberFormat="1" applyAlignment="1">
      <alignment horizontal="center"/>
    </xf>
    <xf numFmtId="10" fontId="3" fillId="0" borderId="0" xfId="0" applyNumberFormat="1" applyFont="1" applyAlignment="1">
      <alignment horizontal="center"/>
    </xf>
    <xf numFmtId="1" fontId="0" fillId="0" borderId="7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10" fontId="4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0" fontId="0" fillId="0" borderId="8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0" fillId="0" borderId="9" xfId="0" applyBorder="1"/>
    <xf numFmtId="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4" fontId="0" fillId="0" borderId="5" xfId="0" applyNumberForma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11" xfId="0" applyBorder="1"/>
    <xf numFmtId="4" fontId="0" fillId="0" borderId="11" xfId="0" applyNumberForma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114300</xdr:rowOff>
    </xdr:from>
    <xdr:to>
      <xdr:col>2</xdr:col>
      <xdr:colOff>3181350</xdr:colOff>
      <xdr:row>6</xdr:row>
      <xdr:rowOff>161925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864DE9CC-0AC0-4EF9-9605-E8476A25C1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47700" y="304800"/>
          <a:ext cx="3476625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O67"/>
  <sheetViews>
    <sheetView tabSelected="1" zoomScale="115" zoomScaleNormal="115" workbookViewId="0">
      <selection activeCell="R41" sqref="R41"/>
    </sheetView>
  </sheetViews>
  <sheetFormatPr defaultRowHeight="15" x14ac:dyDescent="0.25"/>
  <cols>
    <col min="2" max="2" width="5" customWidth="1"/>
    <col min="3" max="3" width="55.85546875" bestFit="1" customWidth="1"/>
    <col min="4" max="5" width="9.85546875" style="2" customWidth="1"/>
    <col min="6" max="6" width="9.85546875" style="2" hidden="1" customWidth="1"/>
    <col min="7" max="7" width="9.85546875" style="2" customWidth="1"/>
    <col min="8" max="8" width="9.85546875" style="2" hidden="1" customWidth="1"/>
    <col min="9" max="9" width="9.85546875" style="2" customWidth="1"/>
    <col min="10" max="10" width="9.85546875" style="2" hidden="1" customWidth="1"/>
    <col min="11" max="11" width="9.85546875" style="2" customWidth="1"/>
    <col min="12" max="12" width="9.85546875" style="2" hidden="1" customWidth="1"/>
    <col min="13" max="13" width="9.85546875" style="2" customWidth="1"/>
    <col min="14" max="14" width="9.85546875" style="2" hidden="1" customWidth="1"/>
    <col min="15" max="15" width="9.140625" style="3"/>
  </cols>
  <sheetData>
    <row r="8" spans="2:15" x14ac:dyDescent="0.25">
      <c r="B8" s="1" t="s">
        <v>0</v>
      </c>
      <c r="E8" s="2" t="s">
        <v>1</v>
      </c>
    </row>
    <row r="9" spans="2:15" x14ac:dyDescent="0.25">
      <c r="B9" t="s">
        <v>38</v>
      </c>
      <c r="E9" s="2" t="s">
        <v>2</v>
      </c>
      <c r="G9" s="4"/>
    </row>
    <row r="11" spans="2:15" x14ac:dyDescent="0.25">
      <c r="B11" s="5" t="s">
        <v>3</v>
      </c>
      <c r="C11" s="6"/>
      <c r="D11" s="7" t="s">
        <v>4</v>
      </c>
      <c r="E11" s="7" t="s">
        <v>5</v>
      </c>
      <c r="F11" s="7"/>
      <c r="G11" s="7" t="s">
        <v>6</v>
      </c>
      <c r="H11" s="7"/>
      <c r="I11" s="7" t="s">
        <v>7</v>
      </c>
      <c r="J11" s="7"/>
      <c r="K11" s="7" t="s">
        <v>8</v>
      </c>
      <c r="L11" s="7"/>
      <c r="M11" s="7" t="s">
        <v>9</v>
      </c>
      <c r="N11" s="7"/>
      <c r="O11" s="8" t="s">
        <v>10</v>
      </c>
    </row>
    <row r="12" spans="2:15" x14ac:dyDescent="0.25">
      <c r="B12" s="9"/>
      <c r="C12" s="10"/>
      <c r="D12" s="11" t="s">
        <v>11</v>
      </c>
      <c r="E12" s="11" t="s">
        <v>12</v>
      </c>
      <c r="F12" s="11"/>
      <c r="G12" s="11" t="s">
        <v>13</v>
      </c>
      <c r="H12" s="11"/>
      <c r="I12" s="11" t="s">
        <v>14</v>
      </c>
      <c r="J12" s="11"/>
      <c r="K12" s="11" t="s">
        <v>15</v>
      </c>
      <c r="L12" s="11"/>
      <c r="M12" s="11" t="s">
        <v>16</v>
      </c>
      <c r="N12" s="11"/>
      <c r="O12" s="12"/>
    </row>
    <row r="13" spans="2:15" x14ac:dyDescent="0.25">
      <c r="D13" s="13"/>
    </row>
    <row r="14" spans="2:15" x14ac:dyDescent="0.25">
      <c r="D14" s="13"/>
    </row>
    <row r="15" spans="2:15" x14ac:dyDescent="0.25">
      <c r="B15" t="s">
        <v>17</v>
      </c>
      <c r="D15" s="13"/>
    </row>
    <row r="16" spans="2:15" x14ac:dyDescent="0.25">
      <c r="C16" t="s">
        <v>18</v>
      </c>
      <c r="D16" s="14">
        <v>2.5000000000000001E-2</v>
      </c>
      <c r="E16" s="15"/>
      <c r="F16" s="16">
        <f>E16*D16</f>
        <v>0</v>
      </c>
      <c r="G16" s="15"/>
      <c r="H16" s="16">
        <f>G16*D16</f>
        <v>0</v>
      </c>
      <c r="I16" s="15"/>
      <c r="J16" s="16">
        <f>I16*D16</f>
        <v>0</v>
      </c>
      <c r="K16" s="15"/>
      <c r="L16" s="16">
        <f>K16*D16</f>
        <v>0</v>
      </c>
      <c r="M16" s="15"/>
      <c r="N16" s="16">
        <f>M16*D16</f>
        <v>0</v>
      </c>
      <c r="O16" s="3">
        <f>F16+H16+J16+L16+N16</f>
        <v>0</v>
      </c>
    </row>
    <row r="17" spans="2:15" x14ac:dyDescent="0.25">
      <c r="C17" t="s">
        <v>19</v>
      </c>
      <c r="D17" s="14">
        <v>1.2500000000000001E-2</v>
      </c>
      <c r="E17" s="15"/>
      <c r="F17" s="16">
        <f t="shared" ref="F17:F18" si="0">E17*D17</f>
        <v>0</v>
      </c>
      <c r="G17" s="15"/>
      <c r="H17" s="16">
        <f t="shared" ref="H17:H18" si="1">G17*D17</f>
        <v>0</v>
      </c>
      <c r="I17" s="15"/>
      <c r="J17" s="16">
        <f t="shared" ref="J17:J18" si="2">I17*D17</f>
        <v>0</v>
      </c>
      <c r="K17" s="15"/>
      <c r="L17" s="16">
        <f t="shared" ref="L17:L18" si="3">K17*D17</f>
        <v>0</v>
      </c>
      <c r="M17" s="15"/>
      <c r="N17" s="16">
        <f t="shared" ref="N17:N18" si="4">M17*D17</f>
        <v>0</v>
      </c>
      <c r="O17" s="3">
        <f t="shared" ref="O17:O18" si="5">F17+H17+J17+L17+N17</f>
        <v>0</v>
      </c>
    </row>
    <row r="18" spans="2:15" x14ac:dyDescent="0.25">
      <c r="C18" t="s">
        <v>20</v>
      </c>
      <c r="D18" s="14">
        <v>1.2500000000000001E-2</v>
      </c>
      <c r="E18" s="15"/>
      <c r="F18" s="16">
        <f t="shared" si="0"/>
        <v>0</v>
      </c>
      <c r="G18" s="15"/>
      <c r="H18" s="16">
        <f t="shared" si="1"/>
        <v>0</v>
      </c>
      <c r="I18" s="15"/>
      <c r="J18" s="16">
        <f t="shared" si="2"/>
        <v>0</v>
      </c>
      <c r="K18" s="15"/>
      <c r="L18" s="16">
        <f t="shared" si="3"/>
        <v>0</v>
      </c>
      <c r="M18" s="15"/>
      <c r="N18" s="16">
        <f t="shared" si="4"/>
        <v>0</v>
      </c>
      <c r="O18" s="3">
        <f t="shared" si="5"/>
        <v>0</v>
      </c>
    </row>
    <row r="19" spans="2:15" x14ac:dyDescent="0.25">
      <c r="D19" s="17">
        <f>SUM(D16:D18)</f>
        <v>0.05</v>
      </c>
    </row>
    <row r="20" spans="2:15" x14ac:dyDescent="0.25">
      <c r="B20" t="s">
        <v>21</v>
      </c>
      <c r="D20" s="14"/>
    </row>
    <row r="21" spans="2:15" x14ac:dyDescent="0.25">
      <c r="C21" t="s">
        <v>22</v>
      </c>
      <c r="D21" s="14">
        <v>0.02</v>
      </c>
      <c r="E21" s="15"/>
      <c r="F21" s="16">
        <f t="shared" ref="F21:F23" si="6">E21*D21</f>
        <v>0</v>
      </c>
      <c r="G21" s="15"/>
      <c r="H21" s="16">
        <f t="shared" ref="H21:H23" si="7">G21*D21</f>
        <v>0</v>
      </c>
      <c r="I21" s="15"/>
      <c r="J21" s="16">
        <f t="shared" ref="J21:J23" si="8">I21*D21</f>
        <v>0</v>
      </c>
      <c r="K21" s="15"/>
      <c r="L21" s="16">
        <f t="shared" ref="L21:L23" si="9">K21*D21</f>
        <v>0</v>
      </c>
      <c r="M21" s="15"/>
      <c r="N21" s="16">
        <f t="shared" ref="N21:N23" si="10">M21*D21</f>
        <v>0</v>
      </c>
      <c r="O21" s="3">
        <f t="shared" ref="O21:O23" si="11">F21+H21+J21+L21+N21</f>
        <v>0</v>
      </c>
    </row>
    <row r="22" spans="2:15" x14ac:dyDescent="0.25">
      <c r="C22" t="s">
        <v>23</v>
      </c>
      <c r="D22" s="14">
        <v>0.06</v>
      </c>
      <c r="E22" s="15"/>
      <c r="F22" s="16">
        <f t="shared" si="6"/>
        <v>0</v>
      </c>
      <c r="G22" s="15"/>
      <c r="H22" s="16">
        <f t="shared" si="7"/>
        <v>0</v>
      </c>
      <c r="I22" s="15"/>
      <c r="J22" s="16">
        <f t="shared" si="8"/>
        <v>0</v>
      </c>
      <c r="K22" s="15"/>
      <c r="L22" s="16">
        <f t="shared" si="9"/>
        <v>0</v>
      </c>
      <c r="M22" s="15"/>
      <c r="N22" s="16">
        <f t="shared" si="10"/>
        <v>0</v>
      </c>
      <c r="O22" s="3">
        <f t="shared" si="11"/>
        <v>0</v>
      </c>
    </row>
    <row r="23" spans="2:15" x14ac:dyDescent="0.25">
      <c r="C23" t="s">
        <v>24</v>
      </c>
      <c r="D23" s="14">
        <v>0.02</v>
      </c>
      <c r="E23" s="15"/>
      <c r="F23" s="16">
        <f t="shared" si="6"/>
        <v>0</v>
      </c>
      <c r="G23" s="15"/>
      <c r="H23" s="16">
        <f t="shared" si="7"/>
        <v>0</v>
      </c>
      <c r="I23" s="15"/>
      <c r="J23" s="16">
        <f t="shared" si="8"/>
        <v>0</v>
      </c>
      <c r="K23" s="15"/>
      <c r="L23" s="16">
        <f t="shared" si="9"/>
        <v>0</v>
      </c>
      <c r="M23" s="15"/>
      <c r="N23" s="16">
        <f t="shared" si="10"/>
        <v>0</v>
      </c>
      <c r="O23" s="3">
        <f t="shared" si="11"/>
        <v>0</v>
      </c>
    </row>
    <row r="24" spans="2:15" x14ac:dyDescent="0.25">
      <c r="D24" s="17">
        <f>SUM(D21:D23)</f>
        <v>0.1</v>
      </c>
    </row>
    <row r="25" spans="2:15" x14ac:dyDescent="0.25">
      <c r="B25" t="s">
        <v>25</v>
      </c>
      <c r="D25" s="14"/>
    </row>
    <row r="26" spans="2:15" x14ac:dyDescent="0.25">
      <c r="C26" t="s">
        <v>26</v>
      </c>
      <c r="D26" s="14">
        <v>7.4999999999999997E-2</v>
      </c>
      <c r="E26" s="15"/>
      <c r="F26" s="16">
        <f t="shared" ref="F26:F32" si="12">E26*D26</f>
        <v>0</v>
      </c>
      <c r="G26" s="15"/>
      <c r="H26" s="16">
        <f t="shared" ref="H26:H32" si="13">G26*D26</f>
        <v>0</v>
      </c>
      <c r="I26" s="15"/>
      <c r="J26" s="16">
        <f t="shared" ref="J26:J32" si="14">I26*D26</f>
        <v>0</v>
      </c>
      <c r="K26" s="15"/>
      <c r="L26" s="16">
        <f t="shared" ref="L26:L32" si="15">K26*D26</f>
        <v>0</v>
      </c>
      <c r="M26" s="15"/>
      <c r="N26" s="16">
        <f t="shared" ref="N26:N32" si="16">M26*D26</f>
        <v>0</v>
      </c>
      <c r="O26" s="3">
        <f t="shared" ref="O26:O32" si="17">F26+H26+J26+L26+N26</f>
        <v>0</v>
      </c>
    </row>
    <row r="27" spans="2:15" x14ac:dyDescent="0.25">
      <c r="C27" t="s">
        <v>27</v>
      </c>
      <c r="D27" s="14">
        <v>0.1</v>
      </c>
      <c r="E27" s="15"/>
      <c r="F27" s="16">
        <f t="shared" si="12"/>
        <v>0</v>
      </c>
      <c r="G27" s="15"/>
      <c r="H27" s="16">
        <f t="shared" si="13"/>
        <v>0</v>
      </c>
      <c r="I27" s="15"/>
      <c r="J27" s="16">
        <f t="shared" si="14"/>
        <v>0</v>
      </c>
      <c r="K27" s="15"/>
      <c r="L27" s="16">
        <f t="shared" si="15"/>
        <v>0</v>
      </c>
      <c r="M27" s="15"/>
      <c r="N27" s="16">
        <f t="shared" si="16"/>
        <v>0</v>
      </c>
      <c r="O27" s="3">
        <f t="shared" si="17"/>
        <v>0</v>
      </c>
    </row>
    <row r="28" spans="2:15" x14ac:dyDescent="0.25">
      <c r="C28" t="s">
        <v>28</v>
      </c>
      <c r="D28" s="14">
        <v>7.4999999999999997E-2</v>
      </c>
      <c r="E28" s="15"/>
      <c r="F28" s="16">
        <f t="shared" si="12"/>
        <v>0</v>
      </c>
      <c r="G28" s="15"/>
      <c r="H28" s="16">
        <f t="shared" si="13"/>
        <v>0</v>
      </c>
      <c r="I28" s="15"/>
      <c r="J28" s="16">
        <f t="shared" si="14"/>
        <v>0</v>
      </c>
      <c r="K28" s="15"/>
      <c r="L28" s="16">
        <f t="shared" si="15"/>
        <v>0</v>
      </c>
      <c r="M28" s="15"/>
      <c r="N28" s="16">
        <f t="shared" si="16"/>
        <v>0</v>
      </c>
      <c r="O28" s="3">
        <f t="shared" si="17"/>
        <v>0</v>
      </c>
    </row>
    <row r="29" spans="2:15" x14ac:dyDescent="0.25">
      <c r="C29" t="s">
        <v>29</v>
      </c>
      <c r="D29" s="14">
        <v>0.05</v>
      </c>
      <c r="E29" s="15"/>
      <c r="F29" s="16">
        <f t="shared" si="12"/>
        <v>0</v>
      </c>
      <c r="G29" s="15"/>
      <c r="H29" s="16">
        <f t="shared" si="13"/>
        <v>0</v>
      </c>
      <c r="I29" s="15"/>
      <c r="J29" s="16">
        <f t="shared" si="14"/>
        <v>0</v>
      </c>
      <c r="K29" s="15"/>
      <c r="L29" s="16">
        <f t="shared" si="15"/>
        <v>0</v>
      </c>
      <c r="M29" s="15"/>
      <c r="N29" s="16">
        <f t="shared" si="16"/>
        <v>0</v>
      </c>
      <c r="O29" s="3">
        <f t="shared" si="17"/>
        <v>0</v>
      </c>
    </row>
    <row r="30" spans="2:15" x14ac:dyDescent="0.25">
      <c r="C30" t="s">
        <v>30</v>
      </c>
      <c r="D30" s="14">
        <v>0.05</v>
      </c>
      <c r="E30" s="15"/>
      <c r="F30" s="16">
        <f t="shared" si="12"/>
        <v>0</v>
      </c>
      <c r="G30" s="15"/>
      <c r="H30" s="16">
        <f t="shared" si="13"/>
        <v>0</v>
      </c>
      <c r="I30" s="15"/>
      <c r="J30" s="16">
        <f t="shared" si="14"/>
        <v>0</v>
      </c>
      <c r="K30" s="15"/>
      <c r="L30" s="16">
        <f t="shared" si="15"/>
        <v>0</v>
      </c>
      <c r="M30" s="15"/>
      <c r="N30" s="16">
        <f t="shared" si="16"/>
        <v>0</v>
      </c>
      <c r="O30" s="3">
        <f t="shared" si="17"/>
        <v>0</v>
      </c>
    </row>
    <row r="31" spans="2:15" x14ac:dyDescent="0.25">
      <c r="C31" t="s">
        <v>24</v>
      </c>
      <c r="D31" s="14">
        <v>0.25</v>
      </c>
      <c r="E31" s="15"/>
      <c r="F31" s="16">
        <f t="shared" si="12"/>
        <v>0</v>
      </c>
      <c r="G31" s="15"/>
      <c r="H31" s="16">
        <f t="shared" si="13"/>
        <v>0</v>
      </c>
      <c r="I31" s="15"/>
      <c r="J31" s="16">
        <f t="shared" si="14"/>
        <v>0</v>
      </c>
      <c r="K31" s="15"/>
      <c r="L31" s="16">
        <f t="shared" si="15"/>
        <v>0</v>
      </c>
      <c r="M31" s="15"/>
      <c r="N31" s="16">
        <f t="shared" si="16"/>
        <v>0</v>
      </c>
      <c r="O31" s="3">
        <f t="shared" si="17"/>
        <v>0</v>
      </c>
    </row>
    <row r="32" spans="2:15" x14ac:dyDescent="0.25">
      <c r="C32" t="s">
        <v>31</v>
      </c>
      <c r="D32" s="14">
        <v>0.2</v>
      </c>
      <c r="E32" s="15"/>
      <c r="F32" s="16">
        <f t="shared" si="12"/>
        <v>0</v>
      </c>
      <c r="G32" s="15"/>
      <c r="H32" s="16">
        <f t="shared" si="13"/>
        <v>0</v>
      </c>
      <c r="I32" s="15"/>
      <c r="J32" s="16">
        <f t="shared" si="14"/>
        <v>0</v>
      </c>
      <c r="K32" s="15"/>
      <c r="L32" s="16">
        <f t="shared" si="15"/>
        <v>0</v>
      </c>
      <c r="M32" s="15"/>
      <c r="N32" s="16">
        <f t="shared" si="16"/>
        <v>0</v>
      </c>
      <c r="O32" s="3">
        <f t="shared" si="17"/>
        <v>0</v>
      </c>
    </row>
    <row r="33" spans="2:15" x14ac:dyDescent="0.25">
      <c r="D33" s="17">
        <f>SUM(D26:D32)</f>
        <v>0.8</v>
      </c>
      <c r="K33" s="18"/>
    </row>
    <row r="34" spans="2:15" x14ac:dyDescent="0.25">
      <c r="B34" t="s">
        <v>32</v>
      </c>
      <c r="D34" s="14"/>
    </row>
    <row r="35" spans="2:15" x14ac:dyDescent="0.25">
      <c r="C35" t="s">
        <v>33</v>
      </c>
      <c r="D35" s="14">
        <v>1.2500000000000001E-2</v>
      </c>
      <c r="E35" s="15"/>
      <c r="F35" s="16">
        <f t="shared" ref="F35:F37" si="18">E35*D35</f>
        <v>0</v>
      </c>
      <c r="G35" s="15"/>
      <c r="H35" s="16">
        <f t="shared" ref="H35:H37" si="19">G35*D35</f>
        <v>0</v>
      </c>
      <c r="I35" s="15"/>
      <c r="J35" s="16">
        <f t="shared" ref="J35:J37" si="20">I35*D35</f>
        <v>0</v>
      </c>
      <c r="K35" s="15"/>
      <c r="L35" s="16">
        <f t="shared" ref="L35:L37" si="21">K35*D35</f>
        <v>0</v>
      </c>
      <c r="M35" s="15"/>
      <c r="N35" s="16">
        <f t="shared" ref="N35:N37" si="22">M35*D35</f>
        <v>0</v>
      </c>
      <c r="O35" s="3">
        <f t="shared" ref="O35:O37" si="23">F35+H35+J35+L35+N35</f>
        <v>0</v>
      </c>
    </row>
    <row r="36" spans="2:15" x14ac:dyDescent="0.25">
      <c r="C36" t="s">
        <v>34</v>
      </c>
      <c r="D36" s="14">
        <v>2.5000000000000001E-2</v>
      </c>
      <c r="E36" s="15"/>
      <c r="F36" s="16">
        <f t="shared" si="18"/>
        <v>0</v>
      </c>
      <c r="G36" s="15"/>
      <c r="H36" s="16">
        <f t="shared" si="19"/>
        <v>0</v>
      </c>
      <c r="I36" s="15"/>
      <c r="J36" s="16">
        <f t="shared" si="20"/>
        <v>0</v>
      </c>
      <c r="K36" s="15"/>
      <c r="L36" s="16">
        <f t="shared" si="21"/>
        <v>0</v>
      </c>
      <c r="M36" s="15"/>
      <c r="N36" s="16">
        <f t="shared" si="22"/>
        <v>0</v>
      </c>
      <c r="O36" s="3">
        <f t="shared" si="23"/>
        <v>0</v>
      </c>
    </row>
    <row r="37" spans="2:15" x14ac:dyDescent="0.25">
      <c r="C37" t="s">
        <v>20</v>
      </c>
      <c r="D37" s="14">
        <v>1.2500000000000001E-2</v>
      </c>
      <c r="E37" s="15"/>
      <c r="F37" s="16">
        <f t="shared" si="18"/>
        <v>0</v>
      </c>
      <c r="G37" s="15"/>
      <c r="H37" s="16">
        <f t="shared" si="19"/>
        <v>0</v>
      </c>
      <c r="I37" s="15"/>
      <c r="J37" s="16">
        <f t="shared" si="20"/>
        <v>0</v>
      </c>
      <c r="K37" s="15"/>
      <c r="L37" s="16">
        <f t="shared" si="21"/>
        <v>0</v>
      </c>
      <c r="M37" s="15"/>
      <c r="N37" s="16">
        <f t="shared" si="22"/>
        <v>0</v>
      </c>
      <c r="O37" s="3">
        <f t="shared" si="23"/>
        <v>0</v>
      </c>
    </row>
    <row r="38" spans="2:15" x14ac:dyDescent="0.25">
      <c r="D38" s="13">
        <f>SUM(D35:D37)</f>
        <v>0.05</v>
      </c>
    </row>
    <row r="39" spans="2:15" x14ac:dyDescent="0.25">
      <c r="C39" s="1" t="s">
        <v>35</v>
      </c>
      <c r="D39" s="13"/>
      <c r="O39" s="19">
        <f>SUM(O13:O38)</f>
        <v>0</v>
      </c>
    </row>
    <row r="41" spans="2:15" x14ac:dyDescent="0.25">
      <c r="C41" s="5" t="s">
        <v>36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1"/>
    </row>
    <row r="42" spans="2:15" x14ac:dyDescent="0.25">
      <c r="C42" s="22"/>
      <c r="O42" s="23"/>
    </row>
    <row r="43" spans="2:15" x14ac:dyDescent="0.25">
      <c r="C43" s="22"/>
      <c r="O43" s="23"/>
    </row>
    <row r="44" spans="2:15" x14ac:dyDescent="0.25">
      <c r="C44" s="22"/>
      <c r="O44" s="23"/>
    </row>
    <row r="45" spans="2:15" x14ac:dyDescent="0.25">
      <c r="C45" s="22"/>
      <c r="O45" s="23"/>
    </row>
    <row r="46" spans="2:15" x14ac:dyDescent="0.25">
      <c r="C46" s="22"/>
      <c r="O46" s="23"/>
    </row>
    <row r="47" spans="2:15" x14ac:dyDescent="0.25">
      <c r="C47" s="22"/>
      <c r="O47" s="23"/>
    </row>
    <row r="48" spans="2:15" x14ac:dyDescent="0.25">
      <c r="C48" s="22"/>
      <c r="O48" s="23"/>
    </row>
    <row r="49" spans="3:15" x14ac:dyDescent="0.25">
      <c r="C49" s="22"/>
      <c r="O49" s="23"/>
    </row>
    <row r="50" spans="3:15" x14ac:dyDescent="0.25">
      <c r="C50" s="22"/>
      <c r="O50" s="23"/>
    </row>
    <row r="51" spans="3:15" x14ac:dyDescent="0.25">
      <c r="C51" s="22"/>
      <c r="O51" s="23"/>
    </row>
    <row r="52" spans="3:15" x14ac:dyDescent="0.25">
      <c r="C52" s="22"/>
      <c r="O52" s="23"/>
    </row>
    <row r="53" spans="3:15" x14ac:dyDescent="0.25">
      <c r="C53" s="9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5"/>
    </row>
    <row r="56" spans="3:15" x14ac:dyDescent="0.25">
      <c r="E56" s="4" t="s">
        <v>37</v>
      </c>
    </row>
    <row r="57" spans="3:15" x14ac:dyDescent="0.25">
      <c r="C57" s="26"/>
      <c r="E57" s="27"/>
    </row>
    <row r="58" spans="3:15" x14ac:dyDescent="0.25">
      <c r="C58" s="26"/>
      <c r="E58" s="27"/>
    </row>
    <row r="59" spans="3:15" x14ac:dyDescent="0.25">
      <c r="C59" s="26"/>
      <c r="E59" s="27"/>
    </row>
    <row r="66" spans="3:15" x14ac:dyDescent="0.25">
      <c r="C66" s="28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9"/>
    </row>
    <row r="67" spans="3:15" x14ac:dyDescent="0.25">
      <c r="C67" t="s">
        <v>39</v>
      </c>
      <c r="E67" t="s">
        <v>39</v>
      </c>
    </row>
  </sheetData>
  <pageMargins left="0.7" right="0.7" top="0.75" bottom="0.75" header="0.3" footer="0.3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Evaluatie</vt:lpstr>
      <vt:lpstr>Evaluatie!Afdrukbereik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Martijn Verheuvel</dc:creator>
  <cp:lastModifiedBy>Arco Blanken</cp:lastModifiedBy>
  <dcterms:created xsi:type="dcterms:W3CDTF">2021-06-18T05:19:39Z</dcterms:created>
  <dcterms:modified xsi:type="dcterms:W3CDTF">2023-09-20T06:56:37Z</dcterms:modified>
</cp:coreProperties>
</file>